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liaenvironnement.sharepoint.com/sites/AELIA/Documents partages/AFFAIRES - AELIA/01 - Affaires/2026/aelia_2026_015 - UPHF - Watteau - Incendie/03 - PRO/05 - DPGF/"/>
    </mc:Choice>
  </mc:AlternateContent>
  <xr:revisionPtr revIDLastSave="442" documentId="13_ncr:1_{B98018E6-873D-460D-BEE7-9E3701DEA4A5}" xr6:coauthVersionLast="47" xr6:coauthVersionMax="47" xr10:uidLastSave="{549E0BE9-D6A5-44E7-B54D-7BBD7E4F4DF2}"/>
  <bookViews>
    <workbookView xWindow="67080" yWindow="2460" windowWidth="38640" windowHeight="21120" tabRatio="678" xr2:uid="{FB2F819A-430E-4C49-823D-AD77095A6B4A}"/>
  </bookViews>
  <sheets>
    <sheet name="LOT CVC" sheetId="9" r:id="rId1"/>
  </sheets>
  <definedNames>
    <definedName name="_Toc156015164" localSheetId="0">'LOT CVC'!#REF!</definedName>
    <definedName name="_Toc322606943" localSheetId="0">'LOT CVC'!#REF!</definedName>
    <definedName name="_Toc5097769" localSheetId="0">'LOT CVC'!#REF!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CVC'!$A$1:$F$52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9" l="1"/>
  <c r="F13" i="9" s="1"/>
  <c r="F32" i="9"/>
  <c r="F31" i="9"/>
  <c r="F37" i="9"/>
  <c r="F41" i="9"/>
  <c r="F28" i="9"/>
  <c r="F18" i="9"/>
  <c r="F17" i="9"/>
  <c r="F45" i="9"/>
  <c r="F46" i="9"/>
  <c r="F44" i="9"/>
  <c r="F43" i="9"/>
  <c r="F42" i="9"/>
  <c r="F40" i="9"/>
  <c r="F39" i="9"/>
  <c r="F38" i="9"/>
  <c r="F21" i="9"/>
  <c r="F22" i="9"/>
  <c r="F23" i="9"/>
  <c r="F24" i="9"/>
  <c r="F25" i="9"/>
  <c r="F34" i="9" l="1"/>
  <c r="F50" i="9" s="1"/>
  <c r="F48" i="9"/>
  <c r="F51" i="9" l="1"/>
  <c r="F52" i="9" s="1"/>
</calcChain>
</file>

<file path=xl/sharedStrings.xml><?xml version="1.0" encoding="utf-8"?>
<sst xmlns="http://schemas.openxmlformats.org/spreadsheetml/2006/main" count="69" uniqueCount="49">
  <si>
    <t>Poste</t>
  </si>
  <si>
    <t>Désignation</t>
  </si>
  <si>
    <t>Unité</t>
  </si>
  <si>
    <t>Quantité</t>
  </si>
  <si>
    <t>Prix unitaire</t>
  </si>
  <si>
    <t>Prix total</t>
  </si>
  <si>
    <t>3.</t>
  </si>
  <si>
    <t>DESCRIPTION DES TRAVAUX</t>
  </si>
  <si>
    <t>ENS</t>
  </si>
  <si>
    <t>U</t>
  </si>
  <si>
    <t>3.2</t>
  </si>
  <si>
    <t>ML</t>
  </si>
  <si>
    <t>MONTANT TOTAL H.T. En Euros</t>
  </si>
  <si>
    <t>TVA à 20,0 %</t>
  </si>
  <si>
    <t>MONTANT TOTAL T.T.C. En Euros</t>
  </si>
  <si>
    <t>Réaménagement du Hall du bâtiment WATTEAU
Campus Mont Houy - Valenciennes</t>
  </si>
  <si>
    <t>Sous-total Installations de chantier</t>
  </si>
  <si>
    <t>3.1</t>
  </si>
  <si>
    <t>Chauffage</t>
  </si>
  <si>
    <t>Ventilation</t>
  </si>
  <si>
    <t>Neutralisation et vidange du réseau</t>
  </si>
  <si>
    <t>Dépose et évacuation des radiateurs</t>
  </si>
  <si>
    <t>Calorifuge</t>
  </si>
  <si>
    <t>Remise en eau</t>
  </si>
  <si>
    <t>Ventilateur ECM</t>
  </si>
  <si>
    <t>Réglage et raccordement électrique</t>
  </si>
  <si>
    <t>Régulateur de débit</t>
  </si>
  <si>
    <t>Flexible de raccordement</t>
  </si>
  <si>
    <t>Bouche de reprise</t>
  </si>
  <si>
    <t>Essais de débit, équilibrage et rapport</t>
  </si>
  <si>
    <r>
      <rPr>
        <b/>
        <sz val="10"/>
        <rFont val="Aptos"/>
        <family val="2"/>
      </rPr>
      <t>Bureau d’études</t>
    </r>
    <r>
      <rPr>
        <sz val="10"/>
        <rFont val="Aptos"/>
        <family val="2"/>
      </rPr>
      <t xml:space="preserve">
</t>
    </r>
    <r>
      <rPr>
        <sz val="16"/>
        <rFont val="Berlin Sans FB"/>
        <family val="2"/>
      </rPr>
      <t>aèlia Environnement et Ingénierie</t>
    </r>
    <r>
      <rPr>
        <sz val="10"/>
        <rFont val="Aptos"/>
        <family val="2"/>
      </rPr>
      <t xml:space="preserve">
Parc Le Mahieu - Entrée 7
452, Av. du Maréchal de Lattre de Tassigny
59350 SAINT ANDRE LEZ LILLE
Tel : 03.20.98.80.01</t>
    </r>
  </si>
  <si>
    <t>Radiateur horizontal dito existant</t>
  </si>
  <si>
    <t>Radiateur vertical dito existant</t>
  </si>
  <si>
    <r>
      <rPr>
        <b/>
        <u/>
        <sz val="11"/>
        <rFont val="Calibri"/>
        <family val="2"/>
        <scheme val="minor"/>
      </rPr>
      <t>Zone sinistrée</t>
    </r>
    <r>
      <rPr>
        <sz val="11"/>
        <rFont val="Calibri"/>
        <family val="2"/>
        <scheme val="minor"/>
      </rPr>
      <t xml:space="preserve"> </t>
    </r>
  </si>
  <si>
    <t xml:space="preserve">Zone de remise en peinture </t>
  </si>
  <si>
    <t>Tuyauterie (remplacement de la tuyauterie apparente et celle en vide sanitaire)</t>
  </si>
  <si>
    <t>Dépose et repose des radiateurs</t>
  </si>
  <si>
    <t>Gainerie 160mm intérieure</t>
  </si>
  <si>
    <t>Collerette d'habillage en inox intérieure et extérieure</t>
  </si>
  <si>
    <t xml:space="preserve">Raccordement sur la gainerie inox extérieure conservée </t>
  </si>
  <si>
    <t>Dépose et évacuation de l'installation existante</t>
  </si>
  <si>
    <t>Suppression de la tuyauterie jusqu'au vannes en VS</t>
  </si>
  <si>
    <t>Zone désaffectée à l'étage</t>
  </si>
  <si>
    <t>Installation de chantier</t>
  </si>
  <si>
    <t>3.3</t>
  </si>
  <si>
    <t>Sous-total Chauffage</t>
  </si>
  <si>
    <t>Sous-total Ventilation</t>
  </si>
  <si>
    <t>DPGF LOT 02 : CVC PLOMBERIE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</si>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</sst>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\ [$€-1]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sz val="16"/>
      <name val="Berlin Sans FB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 applyAlignment="0">
      <alignment vertical="top" wrapText="1"/>
      <protection locked="0"/>
    </xf>
    <xf numFmtId="44" fontId="3" fillId="0" borderId="0" applyFont="0" applyFill="0" applyBorder="0" applyAlignment="0" applyProtection="0"/>
    <xf numFmtId="0" fontId="3" fillId="0" borderId="0" applyAlignment="0">
      <alignment vertical="top" wrapText="1"/>
      <protection locked="0"/>
    </xf>
    <xf numFmtId="0" fontId="1" fillId="0" borderId="0"/>
    <xf numFmtId="0" fontId="3" fillId="0" borderId="0" applyAlignment="0">
      <alignment vertical="top" wrapText="1"/>
      <protection locked="0"/>
    </xf>
    <xf numFmtId="0" fontId="2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4" fillId="0" borderId="0" xfId="2" applyFont="1" applyAlignment="1" applyProtection="1">
      <alignment horizontal="left" vertical="top"/>
      <protection locked="0"/>
    </xf>
    <xf numFmtId="0" fontId="4" fillId="2" borderId="0" xfId="2" applyFont="1" applyFill="1" applyAlignment="1" applyProtection="1">
      <alignment horizontal="left" vertical="top"/>
      <protection locked="0"/>
    </xf>
    <xf numFmtId="0" fontId="8" fillId="2" borderId="7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/>
    </xf>
    <xf numFmtId="164" fontId="8" fillId="2" borderId="10" xfId="1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4" fontId="5" fillId="0" borderId="0" xfId="1" applyNumberFormat="1" applyFont="1" applyAlignment="1" applyProtection="1">
      <alignment horizontal="center" vertical="center"/>
      <protection locked="0"/>
    </xf>
    <xf numFmtId="4" fontId="5" fillId="0" borderId="0" xfId="1" applyNumberFormat="1" applyFont="1" applyAlignment="1" applyProtection="1">
      <alignment horizontal="center"/>
      <protection locked="0"/>
    </xf>
    <xf numFmtId="4" fontId="10" fillId="0" borderId="0" xfId="0" applyNumberFormat="1" applyFont="1" applyAlignment="1">
      <alignment horizontal="center"/>
    </xf>
    <xf numFmtId="0" fontId="9" fillId="2" borderId="1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left"/>
    </xf>
    <xf numFmtId="0" fontId="9" fillId="2" borderId="4" xfId="2" applyFont="1" applyFill="1" applyBorder="1" applyAlignment="1">
      <alignment horizontal="right"/>
    </xf>
    <xf numFmtId="0" fontId="6" fillId="3" borderId="21" xfId="2" applyFont="1" applyFill="1" applyBorder="1" applyAlignment="1">
      <alignment horizontal="center" vertical="center"/>
    </xf>
    <xf numFmtId="0" fontId="6" fillId="3" borderId="19" xfId="2" applyFont="1" applyFill="1" applyBorder="1"/>
    <xf numFmtId="4" fontId="7" fillId="0" borderId="0" xfId="0" applyNumberFormat="1" applyFont="1" applyAlignment="1">
      <alignment horizontal="center"/>
    </xf>
    <xf numFmtId="0" fontId="9" fillId="4" borderId="4" xfId="2" applyFont="1" applyFill="1" applyBorder="1" applyAlignment="1">
      <alignment horizontal="right"/>
    </xf>
    <xf numFmtId="0" fontId="9" fillId="0" borderId="0" xfId="2" applyFont="1"/>
    <xf numFmtId="0" fontId="9" fillId="2" borderId="0" xfId="2" applyFont="1" applyFill="1"/>
    <xf numFmtId="0" fontId="9" fillId="2" borderId="11" xfId="2" applyFont="1" applyFill="1" applyBorder="1"/>
    <xf numFmtId="0" fontId="9" fillId="2" borderId="1" xfId="2" applyFont="1" applyFill="1" applyBorder="1"/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165" fontId="5" fillId="2" borderId="9" xfId="2" applyNumberFormat="1" applyFont="1" applyFill="1" applyBorder="1" applyAlignment="1">
      <alignment horizontal="center" vertical="center"/>
    </xf>
    <xf numFmtId="165" fontId="5" fillId="2" borderId="10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11" fillId="2" borderId="4" xfId="2" applyFont="1" applyFill="1" applyBorder="1"/>
    <xf numFmtId="165" fontId="9" fillId="0" borderId="0" xfId="2" applyNumberFormat="1" applyFont="1"/>
    <xf numFmtId="165" fontId="9" fillId="2" borderId="0" xfId="2" applyNumberFormat="1" applyFont="1" applyFill="1"/>
    <xf numFmtId="0" fontId="6" fillId="0" borderId="0" xfId="2" applyFont="1" applyAlignment="1">
      <alignment horizontal="left"/>
    </xf>
    <xf numFmtId="0" fontId="12" fillId="0" borderId="0" xfId="2" applyFont="1" applyAlignment="1" applyProtection="1">
      <alignment horizontal="left" vertical="top"/>
      <protection locked="0"/>
    </xf>
    <xf numFmtId="4" fontId="7" fillId="0" borderId="0" xfId="0" applyNumberFormat="1" applyFont="1" applyAlignment="1">
      <alignment horizontal="left" vertical="center"/>
    </xf>
    <xf numFmtId="4" fontId="7" fillId="0" borderId="0" xfId="1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horizontal="left"/>
    </xf>
    <xf numFmtId="0" fontId="6" fillId="0" borderId="0" xfId="2" applyFont="1"/>
    <xf numFmtId="4" fontId="7" fillId="0" borderId="0" xfId="0" applyNumberFormat="1" applyFont="1" applyAlignment="1">
      <alignment horizontal="center" vertical="center"/>
    </xf>
    <xf numFmtId="4" fontId="7" fillId="0" borderId="0" xfId="1" applyNumberFormat="1" applyFont="1" applyAlignment="1" applyProtection="1">
      <alignment horizontal="center" vertical="center"/>
      <protection locked="0"/>
    </xf>
    <xf numFmtId="8" fontId="6" fillId="0" borderId="0" xfId="2" applyNumberFormat="1" applyFont="1" applyAlignment="1">
      <alignment horizontal="left"/>
    </xf>
    <xf numFmtId="4" fontId="9" fillId="0" borderId="0" xfId="2" applyNumberFormat="1" applyFont="1"/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165" fontId="9" fillId="2" borderId="14" xfId="2" applyNumberFormat="1" applyFont="1" applyFill="1" applyBorder="1" applyAlignment="1">
      <alignment horizontal="center" vertical="center"/>
    </xf>
    <xf numFmtId="165" fontId="9" fillId="2" borderId="5" xfId="3" applyNumberFormat="1" applyFont="1" applyFill="1" applyBorder="1" applyAlignment="1">
      <alignment horizontal="center" vertical="center"/>
      <protection locked="0"/>
    </xf>
    <xf numFmtId="0" fontId="14" fillId="2" borderId="22" xfId="8" applyFont="1" applyFill="1" applyBorder="1" applyAlignment="1">
      <alignment horizontal="center" vertical="center" wrapText="1"/>
    </xf>
    <xf numFmtId="17" fontId="14" fillId="2" borderId="6" xfId="8" applyNumberFormat="1" applyFont="1" applyFill="1" applyBorder="1" applyAlignment="1">
      <alignment horizontal="left" vertical="center" wrapText="1"/>
    </xf>
    <xf numFmtId="0" fontId="9" fillId="2" borderId="13" xfId="2" applyFont="1" applyFill="1" applyBorder="1"/>
    <xf numFmtId="165" fontId="9" fillId="2" borderId="14" xfId="3" applyNumberFormat="1" applyFont="1" applyFill="1" applyBorder="1" applyAlignment="1">
      <alignment horizontal="center" vertical="center"/>
      <protection locked="0"/>
    </xf>
    <xf numFmtId="165" fontId="6" fillId="2" borderId="15" xfId="3" applyNumberFormat="1" applyFont="1" applyFill="1" applyBorder="1" applyAlignment="1">
      <alignment horizontal="center" vertical="center"/>
      <protection locked="0"/>
    </xf>
    <xf numFmtId="165" fontId="9" fillId="2" borderId="15" xfId="2" applyNumberFormat="1" applyFont="1" applyFill="1" applyBorder="1" applyAlignment="1">
      <alignment horizontal="center" vertical="center"/>
    </xf>
    <xf numFmtId="0" fontId="9" fillId="3" borderId="20" xfId="2" applyFont="1" applyFill="1" applyBorder="1" applyAlignment="1">
      <alignment horizontal="center" vertical="center"/>
    </xf>
    <xf numFmtId="0" fontId="9" fillId="3" borderId="17" xfId="2" applyFont="1" applyFill="1" applyBorder="1" applyAlignment="1">
      <alignment horizontal="center" vertical="center"/>
    </xf>
    <xf numFmtId="165" fontId="9" fillId="3" borderId="17" xfId="2" applyNumberFormat="1" applyFont="1" applyFill="1" applyBorder="1" applyAlignment="1">
      <alignment horizontal="center" vertical="center"/>
    </xf>
    <xf numFmtId="165" fontId="6" fillId="3" borderId="18" xfId="2" applyNumberFormat="1" applyFont="1" applyFill="1" applyBorder="1" applyAlignment="1">
      <alignment horizontal="center" vertical="center"/>
    </xf>
    <xf numFmtId="165" fontId="6" fillId="2" borderId="5" xfId="3" applyNumberFormat="1" applyFont="1" applyFill="1" applyBorder="1" applyAlignment="1">
      <alignment horizontal="center" vertical="center"/>
      <protection locked="0"/>
    </xf>
    <xf numFmtId="0" fontId="9" fillId="4" borderId="13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165" fontId="9" fillId="4" borderId="14" xfId="2" applyNumberFormat="1" applyFont="1" applyFill="1" applyBorder="1" applyAlignment="1">
      <alignment horizontal="center" vertical="center"/>
    </xf>
    <xf numFmtId="165" fontId="6" fillId="4" borderId="5" xfId="3" applyNumberFormat="1" applyFont="1" applyFill="1" applyBorder="1" applyAlignment="1">
      <alignment horizontal="center" vertical="center"/>
      <protection locked="0"/>
    </xf>
    <xf numFmtId="0" fontId="9" fillId="2" borderId="5" xfId="2" applyFont="1" applyFill="1" applyBorder="1" applyAlignment="1">
      <alignment vertical="center"/>
    </xf>
    <xf numFmtId="0" fontId="6" fillId="2" borderId="1" xfId="5" applyFont="1" applyFill="1" applyBorder="1" applyAlignment="1">
      <alignment horizontal="center" vertical="top"/>
      <protection locked="0"/>
    </xf>
    <xf numFmtId="0" fontId="6" fillId="2" borderId="2" xfId="5" applyFont="1" applyFill="1" applyBorder="1" applyAlignment="1">
      <alignment horizontal="right" vertical="center"/>
      <protection locked="0"/>
    </xf>
    <xf numFmtId="0" fontId="6" fillId="2" borderId="2" xfId="5" applyFont="1" applyFill="1" applyBorder="1" applyAlignment="1">
      <alignment horizontal="left" vertical="center"/>
      <protection locked="0"/>
    </xf>
    <xf numFmtId="4" fontId="6" fillId="2" borderId="2" xfId="5" applyNumberFormat="1" applyFont="1" applyFill="1" applyBorder="1" applyAlignment="1">
      <alignment horizontal="right" vertical="center"/>
      <protection locked="0"/>
    </xf>
    <xf numFmtId="165" fontId="6" fillId="2" borderId="11" xfId="5" applyNumberFormat="1" applyFont="1" applyFill="1" applyBorder="1" applyAlignment="1">
      <alignment horizontal="center" vertical="center"/>
      <protection locked="0"/>
    </xf>
    <xf numFmtId="0" fontId="9" fillId="2" borderId="4" xfId="5" applyFont="1" applyFill="1" applyBorder="1" applyAlignment="1">
      <alignment horizontal="center" vertical="top"/>
      <protection locked="0"/>
    </xf>
    <xf numFmtId="0" fontId="9" fillId="2" borderId="0" xfId="5" applyFont="1" applyFill="1" applyAlignment="1">
      <alignment horizontal="right" vertical="center"/>
      <protection locked="0"/>
    </xf>
    <xf numFmtId="0" fontId="9" fillId="2" borderId="0" xfId="5" applyFont="1" applyFill="1" applyAlignment="1">
      <alignment horizontal="left" vertical="center"/>
      <protection locked="0"/>
    </xf>
    <xf numFmtId="4" fontId="9" fillId="2" borderId="0" xfId="5" applyNumberFormat="1" applyFont="1" applyFill="1" applyAlignment="1">
      <alignment horizontal="right" vertical="center"/>
      <protection locked="0"/>
    </xf>
    <xf numFmtId="165" fontId="9" fillId="2" borderId="12" xfId="5" applyNumberFormat="1" applyFont="1" applyFill="1" applyBorder="1" applyAlignment="1">
      <alignment horizontal="center" vertical="center"/>
      <protection locked="0"/>
    </xf>
    <xf numFmtId="0" fontId="6" fillId="2" borderId="22" xfId="5" applyFont="1" applyFill="1" applyBorder="1" applyAlignment="1">
      <alignment horizontal="center" vertical="top"/>
      <protection locked="0"/>
    </xf>
    <xf numFmtId="0" fontId="6" fillId="2" borderId="6" xfId="5" applyFont="1" applyFill="1" applyBorder="1" applyAlignment="1">
      <alignment horizontal="right" vertical="center"/>
      <protection locked="0"/>
    </xf>
    <xf numFmtId="0" fontId="6" fillId="2" borderId="6" xfId="5" applyFont="1" applyFill="1" applyBorder="1" applyAlignment="1">
      <alignment horizontal="left" vertical="center"/>
      <protection locked="0"/>
    </xf>
    <xf numFmtId="4" fontId="6" fillId="2" borderId="6" xfId="5" applyNumberFormat="1" applyFont="1" applyFill="1" applyBorder="1" applyAlignment="1">
      <alignment horizontal="right" vertical="center"/>
      <protection locked="0"/>
    </xf>
    <xf numFmtId="165" fontId="6" fillId="2" borderId="16" xfId="5" applyNumberFormat="1" applyFont="1" applyFill="1" applyBorder="1" applyAlignment="1">
      <alignment horizontal="center" vertical="center"/>
      <protection locked="0"/>
    </xf>
    <xf numFmtId="0" fontId="9" fillId="2" borderId="13" xfId="6" applyFont="1" applyFill="1" applyBorder="1" applyAlignment="1">
      <alignment horizontal="center" vertical="center"/>
    </xf>
    <xf numFmtId="0" fontId="9" fillId="2" borderId="4" xfId="6" applyFont="1" applyFill="1" applyBorder="1" applyAlignment="1">
      <alignment horizontal="left" wrapText="1" indent="1"/>
    </xf>
    <xf numFmtId="44" fontId="6" fillId="0" borderId="0" xfId="9" applyFont="1" applyAlignment="1">
      <alignment horizontal="left"/>
    </xf>
    <xf numFmtId="0" fontId="11" fillId="2" borderId="4" xfId="2" applyFont="1" applyFill="1" applyBorder="1" applyAlignment="1">
      <alignment horizontal="left"/>
    </xf>
    <xf numFmtId="0" fontId="15" fillId="2" borderId="1" xfId="8" applyFont="1" applyFill="1" applyBorder="1" applyAlignment="1">
      <alignment horizontal="center" vertical="center" wrapText="1"/>
    </xf>
    <xf numFmtId="0" fontId="15" fillId="2" borderId="2" xfId="8" applyFont="1" applyFill="1" applyBorder="1" applyAlignment="1">
      <alignment horizontal="center" vertical="center" wrapText="1"/>
    </xf>
    <xf numFmtId="0" fontId="15" fillId="2" borderId="4" xfId="8" applyFont="1" applyFill="1" applyBorder="1" applyAlignment="1">
      <alignment horizontal="center" vertical="center" wrapText="1"/>
    </xf>
    <xf numFmtId="0" fontId="15" fillId="2" borderId="0" xfId="8" applyFont="1" applyFill="1" applyAlignment="1">
      <alignment horizontal="center" vertical="center" wrapText="1"/>
    </xf>
    <xf numFmtId="0" fontId="13" fillId="2" borderId="2" xfId="8" applyFont="1" applyFill="1" applyBorder="1" applyAlignment="1">
      <alignment horizontal="left" vertical="center" wrapText="1"/>
    </xf>
    <xf numFmtId="0" fontId="13" fillId="2" borderId="3" xfId="8" applyFont="1" applyFill="1" applyBorder="1" applyAlignment="1">
      <alignment horizontal="left" vertical="center" wrapText="1"/>
    </xf>
    <xf numFmtId="0" fontId="13" fillId="2" borderId="0" xfId="8" applyFont="1" applyFill="1" applyAlignment="1">
      <alignment horizontal="left" vertical="center" wrapText="1"/>
    </xf>
    <xf numFmtId="0" fontId="13" fillId="2" borderId="5" xfId="8" applyFont="1" applyFill="1" applyBorder="1" applyAlignment="1">
      <alignment horizontal="left" vertical="center" wrapText="1"/>
    </xf>
    <xf numFmtId="0" fontId="13" fillId="2" borderId="6" xfId="8" applyFont="1" applyFill="1" applyBorder="1" applyAlignment="1">
      <alignment horizontal="left" vertical="center" wrapText="1"/>
    </xf>
    <xf numFmtId="0" fontId="13" fillId="2" borderId="23" xfId="8" applyFont="1" applyFill="1" applyBorder="1" applyAlignment="1">
      <alignment horizontal="left" vertical="center" wrapText="1"/>
    </xf>
    <xf numFmtId="0" fontId="14" fillId="2" borderId="4" xfId="8" applyFont="1" applyFill="1" applyBorder="1" applyAlignment="1">
      <alignment horizontal="center" vertical="center" wrapText="1"/>
    </xf>
    <xf numFmtId="0" fontId="14" fillId="2" borderId="0" xfId="8" applyFont="1" applyFill="1" applyAlignment="1">
      <alignment horizontal="center" vertical="center" wrapText="1"/>
    </xf>
  </cellXfs>
  <cellStyles count="10">
    <cellStyle name="Monétaire" xfId="9" builtinId="4"/>
    <cellStyle name="Monétaire 2" xfId="4" xr:uid="{149E8E31-58CA-4696-9A5B-61C993720AC8}"/>
    <cellStyle name="Normal" xfId="0" builtinId="0"/>
    <cellStyle name="Normal 2" xfId="1" xr:uid="{F0EEF2DB-D63C-4C8C-AD01-7C55C0E598C5}"/>
    <cellStyle name="Normal 2 2" xfId="8" xr:uid="{532A6F53-29E3-417C-A0C6-A89E59E04164}"/>
    <cellStyle name="Normal 3" xfId="3" xr:uid="{9A92C7EB-C8E0-4571-BB04-BB66D3BD135E}"/>
    <cellStyle name="Normal 3 2" xfId="7" xr:uid="{F7441339-A4AC-4624-B558-49FA3A35F862}"/>
    <cellStyle name="Normal 7 2" xfId="5" xr:uid="{5D10C040-ED61-486E-B968-6760F3006E36}"/>
    <cellStyle name="Normal 8" xfId="2" xr:uid="{32120033-F592-47DA-96F3-5CFD21F9C75F}"/>
    <cellStyle name="Normal 8 2" xfId="6" xr:uid="{C710BDD9-1A52-4889-9D42-007FAC392B92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953931</xdr:colOff>
      <xdr:row>2</xdr:row>
      <xdr:rowOff>103611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46B6018C-900F-4412-9DE9-BFABBB3C7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9531" y="606531"/>
          <a:ext cx="1093201" cy="663274"/>
        </a:xfrm>
        <a:prstGeom prst="rect">
          <a:avLst/>
        </a:prstGeom>
      </xdr:spPr>
    </xdr:pic>
    <xdr:clientData/>
  </xdr:oneCellAnchor>
  <xdr:oneCellAnchor>
    <xdr:from>
      <xdr:col>4</xdr:col>
      <xdr:colOff>880364</xdr:colOff>
      <xdr:row>2</xdr:row>
      <xdr:rowOff>102575</xdr:rowOff>
    </xdr:from>
    <xdr:ext cx="1203534" cy="702894"/>
    <xdr:pic>
      <xdr:nvPicPr>
        <xdr:cNvPr id="5" name="Image 4">
          <a:extLst>
            <a:ext uri="{FF2B5EF4-FFF2-40B4-BE49-F238E27FC236}">
              <a16:creationId xmlns:a16="http://schemas.microsoft.com/office/drawing/2014/main" id="{307E539A-901F-4157-A7DF-3973BA63E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7869" y="603590"/>
          <a:ext cx="1203534" cy="70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27AA-853A-43DF-8A54-17CD509B4753}">
  <sheetPr>
    <pageSetUpPr fitToPage="1"/>
  </sheetPr>
  <dimension ref="A1:AA56"/>
  <sheetViews>
    <sheetView showGridLines="0" tabSelected="1" view="pageBreakPreview" zoomScale="130" zoomScaleNormal="85" zoomScaleSheetLayoutView="130" workbookViewId="0">
      <selection activeCell="H19" sqref="H19"/>
    </sheetView>
  </sheetViews>
  <sheetFormatPr baseColWidth="10" defaultColWidth="9.33203125" defaultRowHeight="14.4" x14ac:dyDescent="0.3"/>
  <cols>
    <col min="1" max="1" width="13" style="22" customWidth="1"/>
    <col min="2" max="2" width="69.6640625" style="22" customWidth="1"/>
    <col min="3" max="3" width="7" style="22" customWidth="1"/>
    <col min="4" max="4" width="12.33203125" style="22" customWidth="1"/>
    <col min="5" max="5" width="15.33203125" style="22" customWidth="1"/>
    <col min="6" max="6" width="18" style="22" customWidth="1"/>
    <col min="7" max="7" width="11.33203125" style="21" customWidth="1"/>
    <col min="8" max="8" width="15.5546875" style="33" customWidth="1"/>
    <col min="9" max="9" width="9.33203125" style="38"/>
    <col min="10" max="10" width="18.109375" style="21" customWidth="1"/>
    <col min="11" max="11" width="12.44140625" style="21" bestFit="1" customWidth="1"/>
    <col min="12" max="12" width="10.6640625" style="21" bestFit="1" customWidth="1"/>
    <col min="13" max="13" width="11.33203125" style="21" bestFit="1" customWidth="1"/>
    <col min="14" max="14" width="13.88671875" style="21" customWidth="1"/>
    <col min="15" max="16" width="13.6640625" style="21" bestFit="1" customWidth="1"/>
    <col min="17" max="21" width="9.33203125" style="21"/>
    <col min="22" max="22" width="13" style="21" bestFit="1" customWidth="1"/>
    <col min="23" max="27" width="9.33203125" style="21"/>
    <col min="28" max="16384" width="9.33203125" style="22"/>
  </cols>
  <sheetData>
    <row r="1" spans="1:27" ht="28.2" customHeight="1" x14ac:dyDescent="0.3">
      <c r="A1" s="82" t="s">
        <v>15</v>
      </c>
      <c r="B1" s="83"/>
      <c r="C1" s="86" t="s">
        <v>30</v>
      </c>
      <c r="D1" s="87"/>
      <c r="E1" s="86"/>
      <c r="F1" s="87"/>
    </row>
    <row r="2" spans="1:27" s="2" customFormat="1" ht="37.5" customHeight="1" x14ac:dyDescent="0.3">
      <c r="A2" s="84"/>
      <c r="B2" s="85"/>
      <c r="C2" s="88"/>
      <c r="D2" s="89"/>
      <c r="E2" s="88"/>
      <c r="F2" s="89"/>
      <c r="G2" s="21"/>
      <c r="H2" s="34"/>
      <c r="I2" s="3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7.75" customHeight="1" x14ac:dyDescent="0.3">
      <c r="A3" s="84"/>
      <c r="B3" s="85"/>
      <c r="C3" s="88"/>
      <c r="D3" s="89"/>
      <c r="E3" s="88"/>
      <c r="F3" s="89"/>
    </row>
    <row r="4" spans="1:27" ht="27.75" customHeight="1" x14ac:dyDescent="0.3">
      <c r="A4" s="92" t="s">
        <v>47</v>
      </c>
      <c r="B4" s="93"/>
      <c r="C4" s="88"/>
      <c r="D4" s="89"/>
      <c r="E4" s="88"/>
      <c r="F4" s="89"/>
    </row>
    <row r="5" spans="1:27" s="2" customFormat="1" ht="27.75" customHeight="1" thickBot="1" x14ac:dyDescent="0.35">
      <c r="A5" s="47" t="s">
        <v>48</v>
      </c>
      <c r="B5" s="48">
        <v>46204</v>
      </c>
      <c r="C5" s="90"/>
      <c r="D5" s="91"/>
      <c r="E5" s="90"/>
      <c r="F5" s="91"/>
      <c r="G5" s="21"/>
      <c r="H5" s="34"/>
      <c r="I5" s="3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3" customHeight="1" thickBot="1" x14ac:dyDescent="0.35">
      <c r="A6" s="3" t="s">
        <v>0</v>
      </c>
      <c r="B6" s="4" t="s">
        <v>1</v>
      </c>
      <c r="C6" s="5" t="s">
        <v>2</v>
      </c>
      <c r="D6" s="6" t="s">
        <v>3</v>
      </c>
      <c r="E6" s="7" t="s">
        <v>4</v>
      </c>
      <c r="F6" s="8" t="s">
        <v>5</v>
      </c>
      <c r="H6" s="41"/>
      <c r="J6" s="42"/>
    </row>
    <row r="7" spans="1:27" ht="12.75" customHeight="1" x14ac:dyDescent="0.3">
      <c r="A7" s="23"/>
      <c r="B7" s="24"/>
      <c r="C7" s="25"/>
      <c r="D7" s="26"/>
      <c r="E7" s="27"/>
      <c r="F7" s="28"/>
    </row>
    <row r="8" spans="1:27" ht="12.75" customHeight="1" x14ac:dyDescent="0.3">
      <c r="A8" s="29" t="s">
        <v>6</v>
      </c>
      <c r="B8" s="30" t="s">
        <v>7</v>
      </c>
      <c r="C8" s="49"/>
      <c r="D8" s="44"/>
      <c r="E8" s="50"/>
      <c r="F8" s="51"/>
      <c r="H8" s="35"/>
      <c r="I8" s="39"/>
      <c r="J8" s="10"/>
      <c r="K8" s="9"/>
    </row>
    <row r="9" spans="1:27" ht="12.75" customHeight="1" x14ac:dyDescent="0.3">
      <c r="A9" s="14"/>
      <c r="B9" s="16"/>
      <c r="C9" s="43"/>
      <c r="D9" s="44"/>
      <c r="E9" s="45"/>
      <c r="F9" s="52"/>
      <c r="H9" s="36"/>
      <c r="I9" s="40"/>
      <c r="J9" s="12"/>
      <c r="K9" s="11"/>
    </row>
    <row r="10" spans="1:27" ht="12.75" customHeight="1" x14ac:dyDescent="0.3">
      <c r="A10" s="17" t="s">
        <v>17</v>
      </c>
      <c r="B10" s="18" t="s">
        <v>43</v>
      </c>
      <c r="C10" s="53"/>
      <c r="D10" s="54"/>
      <c r="E10" s="55"/>
      <c r="F10" s="56"/>
      <c r="H10" s="36"/>
      <c r="I10" s="40"/>
      <c r="J10" s="12"/>
      <c r="K10" s="11"/>
    </row>
    <row r="11" spans="1:27" ht="12.75" customHeight="1" x14ac:dyDescent="0.3">
      <c r="A11" s="14"/>
      <c r="B11" s="15" t="s">
        <v>43</v>
      </c>
      <c r="C11" s="78" t="s">
        <v>8</v>
      </c>
      <c r="D11" s="44"/>
      <c r="E11" s="45"/>
      <c r="F11" s="46">
        <f>+D11*E11</f>
        <v>0</v>
      </c>
      <c r="H11" s="36"/>
      <c r="I11" s="40"/>
      <c r="J11" s="12"/>
      <c r="K11" s="11"/>
    </row>
    <row r="12" spans="1:27" ht="12.75" customHeight="1" x14ac:dyDescent="0.3">
      <c r="A12" s="14"/>
      <c r="B12" s="15"/>
      <c r="C12" s="78"/>
      <c r="D12" s="44"/>
      <c r="E12" s="45"/>
      <c r="F12" s="46"/>
      <c r="H12" s="36"/>
      <c r="I12" s="40"/>
      <c r="J12" s="12"/>
      <c r="K12" s="11"/>
    </row>
    <row r="13" spans="1:27" ht="12.75" customHeight="1" x14ac:dyDescent="0.3">
      <c r="A13" s="14"/>
      <c r="B13" s="20" t="s">
        <v>16</v>
      </c>
      <c r="C13" s="58"/>
      <c r="D13" s="59"/>
      <c r="E13" s="60"/>
      <c r="F13" s="61">
        <f>SUM(F11:F12)</f>
        <v>0</v>
      </c>
      <c r="H13" s="36"/>
      <c r="I13" s="40"/>
      <c r="J13" s="12"/>
      <c r="K13" s="11"/>
    </row>
    <row r="14" spans="1:27" ht="12.75" customHeight="1" x14ac:dyDescent="0.3">
      <c r="A14" s="14"/>
      <c r="B14" s="16"/>
      <c r="C14" s="43"/>
      <c r="D14" s="44"/>
      <c r="E14" s="45"/>
      <c r="F14" s="52"/>
      <c r="H14" s="36"/>
      <c r="I14" s="40"/>
      <c r="J14" s="12"/>
      <c r="K14" s="11"/>
    </row>
    <row r="15" spans="1:27" x14ac:dyDescent="0.3">
      <c r="A15" s="17" t="s">
        <v>10</v>
      </c>
      <c r="B15" s="18" t="s">
        <v>18</v>
      </c>
      <c r="C15" s="53"/>
      <c r="D15" s="54"/>
      <c r="E15" s="55"/>
      <c r="F15" s="56"/>
      <c r="G15" s="31"/>
      <c r="H15" s="35"/>
      <c r="I15" s="39"/>
      <c r="J15" s="10"/>
      <c r="K15" s="9"/>
    </row>
    <row r="16" spans="1:27" s="21" customFormat="1" x14ac:dyDescent="0.3">
      <c r="A16" s="14"/>
      <c r="B16" s="15"/>
      <c r="C16" s="78"/>
      <c r="D16" s="44"/>
      <c r="E16" s="45"/>
      <c r="F16" s="46"/>
      <c r="H16" s="41"/>
      <c r="I16" s="38"/>
      <c r="J16" s="42"/>
    </row>
    <row r="17" spans="1:10" s="21" customFormat="1" x14ac:dyDescent="0.3">
      <c r="A17" s="14"/>
      <c r="B17" s="15" t="s">
        <v>20</v>
      </c>
      <c r="C17" s="78" t="s">
        <v>8</v>
      </c>
      <c r="D17" s="44"/>
      <c r="E17" s="45"/>
      <c r="F17" s="46">
        <f>+D17*E17</f>
        <v>0</v>
      </c>
      <c r="H17" s="41"/>
      <c r="I17" s="38"/>
      <c r="J17" s="42"/>
    </row>
    <row r="18" spans="1:10" s="21" customFormat="1" x14ac:dyDescent="0.3">
      <c r="A18" s="14"/>
      <c r="B18" s="15" t="s">
        <v>23</v>
      </c>
      <c r="C18" s="78" t="s">
        <v>8</v>
      </c>
      <c r="D18" s="44"/>
      <c r="E18" s="45"/>
      <c r="F18" s="46">
        <f t="shared" ref="F18" si="0">+D18*E18</f>
        <v>0</v>
      </c>
      <c r="H18" s="41"/>
      <c r="I18" s="38"/>
      <c r="J18" s="42"/>
    </row>
    <row r="19" spans="1:10" s="21" customFormat="1" x14ac:dyDescent="0.3">
      <c r="A19" s="14"/>
      <c r="B19" s="15"/>
      <c r="C19" s="78"/>
      <c r="D19" s="44"/>
      <c r="E19" s="45"/>
      <c r="F19" s="46"/>
      <c r="H19" s="41"/>
      <c r="I19" s="38"/>
      <c r="J19" s="42"/>
    </row>
    <row r="20" spans="1:10" s="21" customFormat="1" x14ac:dyDescent="0.3">
      <c r="A20" s="14"/>
      <c r="B20" s="15" t="s">
        <v>33</v>
      </c>
      <c r="C20" s="78"/>
      <c r="D20" s="44"/>
      <c r="E20" s="45"/>
      <c r="F20" s="46"/>
      <c r="H20" s="41"/>
      <c r="I20" s="38"/>
      <c r="J20" s="42"/>
    </row>
    <row r="21" spans="1:10" s="21" customFormat="1" x14ac:dyDescent="0.3">
      <c r="A21" s="14"/>
      <c r="B21" s="15" t="s">
        <v>21</v>
      </c>
      <c r="C21" s="78" t="s">
        <v>8</v>
      </c>
      <c r="D21" s="44"/>
      <c r="E21" s="45"/>
      <c r="F21" s="46">
        <f t="shared" ref="F21:F25" si="1">+D21*E21</f>
        <v>0</v>
      </c>
      <c r="H21" s="41"/>
      <c r="I21" s="38"/>
      <c r="J21" s="42"/>
    </row>
    <row r="22" spans="1:10" s="21" customFormat="1" x14ac:dyDescent="0.3">
      <c r="A22" s="14"/>
      <c r="B22" s="15" t="s">
        <v>35</v>
      </c>
      <c r="C22" s="78" t="s">
        <v>11</v>
      </c>
      <c r="D22" s="44"/>
      <c r="E22" s="45"/>
      <c r="F22" s="46">
        <f t="shared" si="1"/>
        <v>0</v>
      </c>
      <c r="H22" s="41"/>
      <c r="I22" s="38"/>
      <c r="J22" s="42"/>
    </row>
    <row r="23" spans="1:10" s="21" customFormat="1" x14ac:dyDescent="0.3">
      <c r="A23" s="14"/>
      <c r="B23" s="15" t="s">
        <v>22</v>
      </c>
      <c r="C23" s="78" t="s">
        <v>11</v>
      </c>
      <c r="D23" s="44"/>
      <c r="E23" s="45"/>
      <c r="F23" s="46">
        <f t="shared" si="1"/>
        <v>0</v>
      </c>
      <c r="H23" s="41"/>
      <c r="I23" s="38"/>
      <c r="J23" s="42"/>
    </row>
    <row r="24" spans="1:10" s="21" customFormat="1" x14ac:dyDescent="0.3">
      <c r="A24" s="14"/>
      <c r="B24" s="15" t="s">
        <v>31</v>
      </c>
      <c r="C24" s="78" t="s">
        <v>9</v>
      </c>
      <c r="D24" s="44"/>
      <c r="E24" s="45"/>
      <c r="F24" s="46">
        <f t="shared" si="1"/>
        <v>0</v>
      </c>
      <c r="H24" s="41"/>
      <c r="I24" s="38"/>
      <c r="J24" s="42"/>
    </row>
    <row r="25" spans="1:10" s="21" customFormat="1" x14ac:dyDescent="0.3">
      <c r="A25" s="14"/>
      <c r="B25" s="15" t="s">
        <v>32</v>
      </c>
      <c r="C25" s="78" t="s">
        <v>9</v>
      </c>
      <c r="D25" s="44"/>
      <c r="E25" s="45"/>
      <c r="F25" s="46">
        <f t="shared" si="1"/>
        <v>0</v>
      </c>
      <c r="H25" s="41"/>
      <c r="I25" s="38"/>
      <c r="J25" s="42"/>
    </row>
    <row r="26" spans="1:10" s="21" customFormat="1" x14ac:dyDescent="0.3">
      <c r="A26" s="14"/>
      <c r="B26" s="15"/>
      <c r="C26" s="78"/>
      <c r="D26" s="44"/>
      <c r="E26" s="45"/>
      <c r="F26" s="46"/>
      <c r="H26" s="41"/>
      <c r="I26" s="38"/>
      <c r="J26" s="42"/>
    </row>
    <row r="27" spans="1:10" s="21" customFormat="1" x14ac:dyDescent="0.3">
      <c r="A27" s="14"/>
      <c r="B27" s="81" t="s">
        <v>34</v>
      </c>
      <c r="C27" s="78"/>
      <c r="D27" s="44"/>
      <c r="E27" s="45"/>
      <c r="F27" s="46"/>
      <c r="H27" s="41"/>
      <c r="I27" s="38"/>
      <c r="J27" s="42"/>
    </row>
    <row r="28" spans="1:10" s="21" customFormat="1" x14ac:dyDescent="0.3">
      <c r="A28" s="14"/>
      <c r="B28" s="15" t="s">
        <v>36</v>
      </c>
      <c r="C28" s="78" t="s">
        <v>8</v>
      </c>
      <c r="D28" s="44"/>
      <c r="E28" s="45"/>
      <c r="F28" s="46">
        <f t="shared" ref="F28" si="2">+D28*E28</f>
        <v>0</v>
      </c>
      <c r="H28" s="41"/>
      <c r="I28" s="38"/>
      <c r="J28" s="42"/>
    </row>
    <row r="29" spans="1:10" s="21" customFormat="1" x14ac:dyDescent="0.3">
      <c r="A29" s="14"/>
      <c r="B29" s="16"/>
      <c r="C29" s="43"/>
      <c r="D29" s="44"/>
      <c r="E29" s="45"/>
      <c r="F29" s="57"/>
      <c r="H29" s="33"/>
      <c r="I29" s="38"/>
    </row>
    <row r="30" spans="1:10" s="21" customFormat="1" x14ac:dyDescent="0.3">
      <c r="A30" s="14"/>
      <c r="B30" s="81" t="s">
        <v>42</v>
      </c>
      <c r="C30" s="78"/>
      <c r="D30" s="44"/>
      <c r="E30" s="45"/>
      <c r="F30" s="46"/>
      <c r="H30" s="33"/>
      <c r="I30" s="38"/>
    </row>
    <row r="31" spans="1:10" s="21" customFormat="1" x14ac:dyDescent="0.3">
      <c r="A31" s="14"/>
      <c r="B31" s="15" t="s">
        <v>21</v>
      </c>
      <c r="C31" s="78" t="s">
        <v>8</v>
      </c>
      <c r="D31" s="44"/>
      <c r="E31" s="45"/>
      <c r="F31" s="46">
        <f t="shared" ref="F31:F32" si="3">+D31*E31</f>
        <v>0</v>
      </c>
      <c r="H31" s="33"/>
      <c r="I31" s="38"/>
    </row>
    <row r="32" spans="1:10" s="21" customFormat="1" x14ac:dyDescent="0.3">
      <c r="A32" s="14"/>
      <c r="B32" s="15" t="s">
        <v>41</v>
      </c>
      <c r="C32" s="78" t="s">
        <v>8</v>
      </c>
      <c r="D32" s="44"/>
      <c r="E32" s="45"/>
      <c r="F32" s="46">
        <f t="shared" si="3"/>
        <v>0</v>
      </c>
      <c r="H32" s="33"/>
      <c r="I32" s="38"/>
    </row>
    <row r="33" spans="1:11" s="21" customFormat="1" x14ac:dyDescent="0.3">
      <c r="A33" s="14"/>
      <c r="B33" s="16"/>
      <c r="C33" s="43"/>
      <c r="D33" s="44"/>
      <c r="E33" s="45"/>
      <c r="F33" s="57"/>
      <c r="H33" s="33"/>
      <c r="I33" s="38"/>
    </row>
    <row r="34" spans="1:11" s="21" customFormat="1" x14ac:dyDescent="0.3">
      <c r="A34" s="14"/>
      <c r="B34" s="20" t="s">
        <v>45</v>
      </c>
      <c r="C34" s="58"/>
      <c r="D34" s="59"/>
      <c r="E34" s="60"/>
      <c r="F34" s="61">
        <f>SUM(F17:F29)</f>
        <v>0</v>
      </c>
      <c r="H34" s="35"/>
      <c r="I34" s="39"/>
      <c r="J34" s="10"/>
      <c r="K34" s="9"/>
    </row>
    <row r="35" spans="1:11" s="21" customFormat="1" x14ac:dyDescent="0.3">
      <c r="A35" s="14"/>
      <c r="B35" s="16"/>
      <c r="C35" s="43"/>
      <c r="D35" s="44"/>
      <c r="E35" s="45"/>
      <c r="F35" s="62"/>
      <c r="H35" s="36"/>
      <c r="I35" s="40"/>
      <c r="J35" s="12"/>
      <c r="K35" s="11"/>
    </row>
    <row r="36" spans="1:11" s="21" customFormat="1" x14ac:dyDescent="0.3">
      <c r="A36" s="17" t="s">
        <v>44</v>
      </c>
      <c r="B36" s="18" t="s">
        <v>19</v>
      </c>
      <c r="C36" s="53"/>
      <c r="D36" s="54"/>
      <c r="E36" s="55"/>
      <c r="F36" s="56"/>
      <c r="H36" s="35"/>
      <c r="I36" s="39"/>
      <c r="J36" s="10"/>
      <c r="K36" s="9"/>
    </row>
    <row r="37" spans="1:11" s="21" customFormat="1" x14ac:dyDescent="0.3">
      <c r="A37" s="14"/>
      <c r="B37" s="79" t="s">
        <v>40</v>
      </c>
      <c r="C37" s="78" t="s">
        <v>8</v>
      </c>
      <c r="D37" s="44"/>
      <c r="E37" s="45"/>
      <c r="F37" s="46">
        <f>+D37*E37</f>
        <v>0</v>
      </c>
      <c r="H37" s="37"/>
      <c r="I37" s="19"/>
      <c r="J37" s="13"/>
      <c r="K37" s="10"/>
    </row>
    <row r="38" spans="1:11" s="21" customFormat="1" x14ac:dyDescent="0.3">
      <c r="A38" s="14"/>
      <c r="B38" s="79" t="s">
        <v>24</v>
      </c>
      <c r="C38" s="78" t="s">
        <v>9</v>
      </c>
      <c r="D38" s="44"/>
      <c r="E38" s="45"/>
      <c r="F38" s="46">
        <f>+D38*E38</f>
        <v>0</v>
      </c>
      <c r="H38" s="37"/>
      <c r="I38" s="19"/>
      <c r="J38" s="13"/>
      <c r="K38" s="10"/>
    </row>
    <row r="39" spans="1:11" s="21" customFormat="1" x14ac:dyDescent="0.3">
      <c r="A39" s="14"/>
      <c r="B39" s="79" t="s">
        <v>25</v>
      </c>
      <c r="C39" s="78" t="s">
        <v>9</v>
      </c>
      <c r="D39" s="44"/>
      <c r="E39" s="45"/>
      <c r="F39" s="46">
        <f t="shared" ref="F39:F46" si="4">+D39*E39</f>
        <v>0</v>
      </c>
      <c r="H39" s="37"/>
      <c r="I39" s="19"/>
      <c r="J39" s="13"/>
      <c r="K39" s="10"/>
    </row>
    <row r="40" spans="1:11" s="21" customFormat="1" x14ac:dyDescent="0.3">
      <c r="A40" s="14"/>
      <c r="B40" s="79" t="s">
        <v>37</v>
      </c>
      <c r="C40" s="78" t="s">
        <v>11</v>
      </c>
      <c r="D40" s="44"/>
      <c r="E40" s="45"/>
      <c r="F40" s="46">
        <f t="shared" si="4"/>
        <v>0</v>
      </c>
      <c r="H40" s="37"/>
      <c r="I40" s="19"/>
      <c r="J40" s="13"/>
      <c r="K40" s="10"/>
    </row>
    <row r="41" spans="1:11" s="21" customFormat="1" x14ac:dyDescent="0.3">
      <c r="A41" s="14"/>
      <c r="B41" s="79" t="s">
        <v>39</v>
      </c>
      <c r="C41" s="78" t="s">
        <v>8</v>
      </c>
      <c r="D41" s="44"/>
      <c r="E41" s="45"/>
      <c r="F41" s="46">
        <f t="shared" si="4"/>
        <v>0</v>
      </c>
      <c r="H41" s="37"/>
      <c r="I41" s="19"/>
      <c r="J41" s="13"/>
      <c r="K41" s="10"/>
    </row>
    <row r="42" spans="1:11" s="21" customFormat="1" x14ac:dyDescent="0.3">
      <c r="A42" s="14"/>
      <c r="B42" s="79" t="s">
        <v>38</v>
      </c>
      <c r="C42" s="78" t="s">
        <v>9</v>
      </c>
      <c r="D42" s="44"/>
      <c r="E42" s="45"/>
      <c r="F42" s="46">
        <f t="shared" si="4"/>
        <v>0</v>
      </c>
      <c r="H42" s="37"/>
      <c r="I42" s="19"/>
      <c r="J42" s="13"/>
      <c r="K42" s="10"/>
    </row>
    <row r="43" spans="1:11" s="21" customFormat="1" x14ac:dyDescent="0.3">
      <c r="A43" s="14"/>
      <c r="B43" s="79" t="s">
        <v>26</v>
      </c>
      <c r="C43" s="78" t="s">
        <v>9</v>
      </c>
      <c r="D43" s="44"/>
      <c r="E43" s="45"/>
      <c r="F43" s="46">
        <f t="shared" si="4"/>
        <v>0</v>
      </c>
      <c r="H43" s="37"/>
      <c r="I43" s="19"/>
      <c r="J43" s="13"/>
      <c r="K43" s="10"/>
    </row>
    <row r="44" spans="1:11" s="21" customFormat="1" x14ac:dyDescent="0.3">
      <c r="A44" s="14"/>
      <c r="B44" s="79" t="s">
        <v>27</v>
      </c>
      <c r="C44" s="78" t="s">
        <v>9</v>
      </c>
      <c r="D44" s="44"/>
      <c r="E44" s="45"/>
      <c r="F44" s="46">
        <f t="shared" si="4"/>
        <v>0</v>
      </c>
      <c r="H44" s="37"/>
      <c r="I44" s="19"/>
      <c r="J44" s="13"/>
      <c r="K44" s="10"/>
    </row>
    <row r="45" spans="1:11" s="21" customFormat="1" x14ac:dyDescent="0.3">
      <c r="A45" s="14"/>
      <c r="B45" s="79" t="s">
        <v>28</v>
      </c>
      <c r="C45" s="78" t="s">
        <v>9</v>
      </c>
      <c r="D45" s="44"/>
      <c r="E45" s="45"/>
      <c r="F45" s="46">
        <f t="shared" si="4"/>
        <v>0</v>
      </c>
      <c r="H45" s="37"/>
      <c r="I45" s="19"/>
      <c r="J45" s="13"/>
      <c r="K45" s="10"/>
    </row>
    <row r="46" spans="1:11" s="21" customFormat="1" x14ac:dyDescent="0.3">
      <c r="A46" s="14"/>
      <c r="B46" s="79" t="s">
        <v>29</v>
      </c>
      <c r="C46" s="78" t="s">
        <v>8</v>
      </c>
      <c r="D46" s="44"/>
      <c r="E46" s="45"/>
      <c r="F46" s="46">
        <f t="shared" si="4"/>
        <v>0</v>
      </c>
      <c r="H46" s="37"/>
      <c r="I46" s="19"/>
      <c r="J46" s="13"/>
      <c r="K46" s="10"/>
    </row>
    <row r="47" spans="1:11" s="21" customFormat="1" x14ac:dyDescent="0.3">
      <c r="A47" s="14"/>
      <c r="B47" s="16"/>
      <c r="C47" s="43"/>
      <c r="D47" s="44"/>
      <c r="E47" s="45"/>
      <c r="F47" s="57"/>
      <c r="H47" s="37"/>
      <c r="I47" s="19"/>
      <c r="J47" s="13"/>
      <c r="K47" s="10"/>
    </row>
    <row r="48" spans="1:11" s="21" customFormat="1" x14ac:dyDescent="0.3">
      <c r="A48" s="14"/>
      <c r="B48" s="20" t="s">
        <v>46</v>
      </c>
      <c r="C48" s="58"/>
      <c r="D48" s="59"/>
      <c r="E48" s="60"/>
      <c r="F48" s="61">
        <f>SUM(F37:F47)</f>
        <v>0</v>
      </c>
      <c r="H48" s="37"/>
      <c r="I48" s="19"/>
      <c r="J48" s="13"/>
      <c r="K48" s="10"/>
    </row>
    <row r="49" spans="1:11" s="21" customFormat="1" ht="15" thickBot="1" x14ac:dyDescent="0.35">
      <c r="A49" s="14"/>
      <c r="B49" s="16"/>
      <c r="C49" s="43"/>
      <c r="D49" s="44"/>
      <c r="E49" s="45"/>
      <c r="F49" s="62"/>
      <c r="H49" s="37"/>
      <c r="I49" s="19"/>
      <c r="J49" s="13"/>
      <c r="K49" s="10"/>
    </row>
    <row r="50" spans="1:11" x14ac:dyDescent="0.3">
      <c r="A50" s="63"/>
      <c r="B50" s="64"/>
      <c r="C50" s="65"/>
      <c r="D50" s="66"/>
      <c r="E50" s="64" t="s">
        <v>12</v>
      </c>
      <c r="F50" s="67">
        <f>F48+F34+F13</f>
        <v>0</v>
      </c>
      <c r="H50" s="80"/>
    </row>
    <row r="51" spans="1:11" x14ac:dyDescent="0.3">
      <c r="A51" s="68"/>
      <c r="B51" s="69"/>
      <c r="C51" s="70"/>
      <c r="D51" s="71"/>
      <c r="E51" s="69" t="s">
        <v>13</v>
      </c>
      <c r="F51" s="72">
        <f>F50*0.2</f>
        <v>0</v>
      </c>
    </row>
    <row r="52" spans="1:11" ht="15" thickBot="1" x14ac:dyDescent="0.35">
      <c r="A52" s="73"/>
      <c r="B52" s="74"/>
      <c r="C52" s="75"/>
      <c r="D52" s="76"/>
      <c r="E52" s="74" t="s">
        <v>14</v>
      </c>
      <c r="F52" s="77">
        <f>F51+F50</f>
        <v>0</v>
      </c>
    </row>
    <row r="56" spans="1:11" x14ac:dyDescent="0.3">
      <c r="F56" s="32"/>
    </row>
  </sheetData>
  <sheetProtection formatCells="0" formatColumns="0" formatRows="0" insertColumns="0" insertRows="0" insertHyperlinks="0" deleteColumns="0" deleteRows="0"/>
  <mergeCells count="3">
    <mergeCell ref="A1:B3"/>
    <mergeCell ref="C1:F5"/>
    <mergeCell ref="A4:B4"/>
  </mergeCells>
  <phoneticPr fontId="4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CB8FAF3C150F4B9C50ABBE558DBE31" ma:contentTypeVersion="13" ma:contentTypeDescription="Crée un document." ma:contentTypeScope="" ma:versionID="bb19dedcc8264f8463cab832c5582d42">
  <xsd:schema xmlns:xsd="http://www.w3.org/2001/XMLSchema" xmlns:xs="http://www.w3.org/2001/XMLSchema" xmlns:p="http://schemas.microsoft.com/office/2006/metadata/properties" xmlns:ns2="1844526d-6df4-44bc-a3c0-d759712faac1" xmlns:ns3="7b3d7cdb-d067-4932-99d3-70ea82bde099" targetNamespace="http://schemas.microsoft.com/office/2006/metadata/properties" ma:root="true" ma:fieldsID="4e667185f59c457782a93fa4e9195c6f" ns2:_="" ns3:_="">
    <xsd:import namespace="1844526d-6df4-44bc-a3c0-d759712faac1"/>
    <xsd:import namespace="7b3d7cdb-d067-4932-99d3-70ea82bde0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4526d-6df4-44bc-a3c0-d759712fa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49d738e-2805-4c9f-ba01-0e30f1583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d7cdb-d067-4932-99d3-70ea82bde0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5a65c0-4c90-4c0c-b201-66095df12599}" ma:internalName="TaxCatchAll" ma:showField="CatchAllData" ma:web="7b3d7cdb-d067-4932-99d3-70ea82bde0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3d7cdb-d067-4932-99d3-70ea82bde099" xsi:nil="true"/>
    <lcf76f155ced4ddcb4097134ff3c332f xmlns="1844526d-6df4-44bc-a3c0-d759712faa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87AB12-1063-4224-8C05-43EFBC394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4526d-6df4-44bc-a3c0-d759712faac1"/>
    <ds:schemaRef ds:uri="7b3d7cdb-d067-4932-99d3-70ea82bde0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64564A-EA17-4189-8F11-238D0C4F0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D10E3-E424-445F-BED8-9276E11AEE7E}">
  <ds:schemaRefs>
    <ds:schemaRef ds:uri="http://schemas.microsoft.com/office/2006/metadata/properties"/>
    <ds:schemaRef ds:uri="http://schemas.microsoft.com/office/infopath/2007/PartnerControls"/>
    <ds:schemaRef ds:uri="7b3d7cdb-d067-4932-99d3-70ea82bde099"/>
    <ds:schemaRef ds:uri="1844526d-6df4-44bc-a3c0-d759712faa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CVC</vt:lpstr>
      <vt:lpstr>'LOT CVC'!Zone_d_impression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Vincent Moreau</dc:creator>
  <cp:keywords/>
  <dc:description/>
  <cp:lastModifiedBy>Doigny - AELIA</cp:lastModifiedBy>
  <cp:revision/>
  <cp:lastPrinted>2025-09-22T15:16:43Z</cp:lastPrinted>
  <dcterms:created xsi:type="dcterms:W3CDTF">2019-04-15T06:01:25Z</dcterms:created>
  <dcterms:modified xsi:type="dcterms:W3CDTF">2026-07-02T08:10:19Z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0x01010076CB8FAF3C150F4B9C50ABBE558DBE31</vt:lpwstr>
  </property>
  <property fmtid="{D5CDD505-2E9C-101B-9397-08002B2CF9AE}" pid="3" name="MediaServiceImageTags">
    <vt:lpwstr/>
  </property>
</Properties>
</file>